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N17"/>
  <c r="E17"/>
  <c r="O17"/>
  <c r="F17"/>
  <c r="D17"/>
  <c r="P17"/>
  <c r="R22"/>
  <c r="N22"/>
  <c r="E22"/>
  <c r="O22"/>
  <c r="F22"/>
  <c r="D22"/>
  <c r="P22"/>
  <c r="N27"/>
  <c r="E27"/>
  <c r="O27"/>
  <c r="F27"/>
  <c r="P27"/>
  <c r="D27"/>
  <c r="R32"/>
  <c r="N32"/>
  <c r="E32"/>
  <c r="O32"/>
  <c r="F32"/>
  <c r="P32"/>
  <c r="D32"/>
  <c r="G39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Q39"/>
  <c r="R12" l="1"/>
  <c r="R39" s="1"/>
  <c r="N12"/>
  <c r="E12"/>
  <c r="O12"/>
  <c r="F12"/>
  <c r="F39" s="1"/>
  <c r="H12"/>
  <c r="D12"/>
  <c r="P12"/>
  <c r="H22"/>
  <c r="I21" s="1"/>
  <c r="S21" s="1"/>
  <c r="H32"/>
  <c r="I31" s="1"/>
  <c r="S31" s="1"/>
  <c r="H27"/>
  <c r="I26" s="1"/>
  <c r="S26" s="1"/>
  <c r="H37"/>
  <c r="I36" s="1"/>
  <c r="S36" s="1"/>
  <c r="O39"/>
  <c r="P39"/>
  <c r="D39"/>
  <c r="E39"/>
  <c r="N39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<sst xmlns="http://schemas.openxmlformats.org/spreadsheetml/2006/main" count="116" uniqueCount="75">
  <si>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</si>
  <si>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</si>
  <si>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</si>
  <si>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Spartak Přerov</t>
  </si>
  <si>
    <t>Datum:  </t>
  </si>
  <si>
    <t>7.9.2019</t>
  </si>
  <si>
    <t>Domácí</t>
  </si>
  <si>
    <t>TJ Spartak Přerov ˝B˝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</si>
  <si>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</si>
  <si>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</si>
  <si>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</si>
  <si>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</si>
  <si>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</si>
  <si>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</si>
  <si>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</si>
  <si>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</si>
  <si>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</si>
  <si>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</si>
  <si>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</si>
  <si>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</si>
  <si>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</si>
  <si>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Macháček</t>
  </si>
  <si>
    <t>Körner</t>
  </si>
  <si>
    <t>Zdeněk</t>
  </si>
  <si>
    <t>Jan</t>
  </si>
  <si>
    <t>Fabík</t>
  </si>
  <si>
    <t>Štěpán</t>
  </si>
  <si>
    <t>Jakub</t>
  </si>
  <si>
    <t>Miroslav</t>
  </si>
  <si>
    <t>Beňa st.</t>
  </si>
  <si>
    <t>Michálek</t>
  </si>
  <si>
    <t>Stanislav</t>
  </si>
  <si>
    <t>Jiří</t>
  </si>
  <si>
    <t>Loučka</t>
  </si>
  <si>
    <t>Krejčí</t>
  </si>
  <si>
    <t>Michal</t>
  </si>
  <si>
    <t>Lukáš</t>
  </si>
  <si>
    <t>Venclík</t>
  </si>
  <si>
    <t>Michalčík</t>
  </si>
  <si>
    <t>Vojtěch</t>
  </si>
  <si>
    <t>Bartoš</t>
  </si>
  <si>
    <t>Srovnal</t>
  </si>
  <si>
    <t>Martin</t>
  </si>
  <si>
    <t>Celkový výkon družstva  </t>
  </si>
  <si>
    <t>Vedoucí družstva         Jméno:</t>
  </si>
  <si>
    <t>Martin Bartoš</t>
  </si>
  <si>
    <t>Bodový zisk</t>
  </si>
  <si>
    <t>Miroslav Štěpán</t>
  </si>
  <si>
    <t>Podpis:</t>
  </si>
  <si>
    <t>Rozhodčí</t>
  </si>
  <si>
    <t>Jméno:</t>
  </si>
  <si>
    <t>Jiří Divila, Roman Goldemund</t>
  </si>
  <si>
    <t>Číslo průkazu:</t>
  </si>
  <si>
    <t>I/0378, II/0490</t>
  </si>
  <si>
    <t>Čas zahájení utkání:  </t>
  </si>
  <si>
    <t>12:00</t>
  </si>
  <si>
    <t>Teplota na kuželně:  </t>
  </si>
  <si>
    <t>Čas ukončení utkání:  </t>
  </si>
  <si>
    <t>13:40</t>
  </si>
  <si>
    <t>Počet diváků:  </t>
  </si>
  <si>
    <t>Platnost kolaudačního protokolu:  </t>
  </si>
  <si>
    <t>30.8.2021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</si>
  <si>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</si>
  <si>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</si>
  <si>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</si>
  <si>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</si>
  <si>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</si>
  <si>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</si>
  <si>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</si>
  <si>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Flídr Martin</t>
  </si>
  <si>
    <t>Michalčík Jiří</t>
  </si>
  <si>
    <t>Napomínání hráčů za nesportovní chování či vyloučení ze startu:</t>
  </si>
  <si>
    <t>Různé:</t>
  </si>
  <si>
    <t xml:space="preserve">Datum a podpis rozhodčího:  </t>
  </si>
  <si>
    <t>7.9.2019 Jiří Divila, Roman Goldemund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</si>
</sst>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45</v>
      </c>
      <c r="F8" s="12">
        <v>2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81</v>
      </c>
      <c r="O8" s="12">
        <v>45</v>
      </c>
      <c r="P8" s="12">
        <v>4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41</v>
      </c>
      <c r="F9" s="18">
        <v>1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63</v>
      </c>
      <c r="P9" s="18">
        <v>0</v>
      </c>
      <c r="Q9" s="19">
        <f>IF(AND(ISBLANK(N9),ISBLANK(O9)),"",N9+O9)</f>
        <v>158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33</v>
      </c>
      <c r="F10" s="18">
        <v>4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36</v>
      </c>
      <c r="P10" s="18">
        <v>0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42</v>
      </c>
      <c r="F11" s="23">
        <v>2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44</v>
      </c>
      <c r="P11" s="23">
        <v>0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161</v>
      </c>
      <c r="F12" s="28">
        <f>IF(ISNUMBER($G12),SUM(F8:F11),"")</f>
        <v>9</v>
      </c>
      <c r="G12" s="29">
        <f>IF(SUM($G8:$G11)+SUM($Q8:$Q11)&gt;0,SUM(G8:G11),"")</f>
        <v>534</v>
      </c>
      <c r="H12" s="27">
        <f>IF(ISNUMBER($G12),SUM(H8:H11),"")</f>
        <v>2</v>
      </c>
      <c r="I12" s="99"/>
      <c r="K12" s="96">
        <v>10058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188</v>
      </c>
      <c r="P12" s="28">
        <f>IF(ISNUMBER($G12),SUM(P8:P11),"")</f>
        <v>4</v>
      </c>
      <c r="Q12" s="29">
        <f>IF(SUM($G8:$G11)+SUM($Q8:$Q11)&gt;0,SUM(Q8:Q11),"")</f>
        <v>542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44</v>
      </c>
      <c r="F13" s="12">
        <v>2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36</v>
      </c>
      <c r="P13" s="12">
        <v>4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52</v>
      </c>
      <c r="F14" s="18">
        <v>0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43</v>
      </c>
      <c r="P14" s="18">
        <v>3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35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18</v>
      </c>
      <c r="P15" s="18">
        <v>6</v>
      </c>
      <c r="Q15" s="19">
        <f>IF(AND(ISBLANK(N15),ISBLANK(O15)),"",N15+O15)</f>
        <v>104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45</v>
      </c>
      <c r="F16" s="23">
        <v>0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40</v>
      </c>
      <c r="P16" s="23">
        <v>2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23318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176</v>
      </c>
      <c r="F17" s="28">
        <f>IF(ISNUMBER($G17),SUM(F13:F16),"")</f>
        <v>4</v>
      </c>
      <c r="G17" s="29">
        <f>IF(SUM($G13:$G16)+SUM($Q13:$Q16)&gt;0,SUM(G13:G16),"")</f>
        <v>557</v>
      </c>
      <c r="H17" s="27">
        <f>IF(ISNUMBER($G17),SUM(H13:H16),"")</f>
        <v>4</v>
      </c>
      <c r="I17" s="99"/>
      <c r="K17" s="96">
        <v>23294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137</v>
      </c>
      <c r="P17" s="28">
        <f>IF(ISNUMBER($G17),SUM(P13:P16),"")</f>
        <v>15</v>
      </c>
      <c r="Q17" s="29">
        <f>IF(SUM($G13:$G16)+SUM($Q13:$Q16)&gt;0,SUM(Q13:Q16),"")</f>
        <v>493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42</v>
      </c>
      <c r="F18" s="12">
        <v>0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76</v>
      </c>
      <c r="O18" s="12">
        <v>44</v>
      </c>
      <c r="P18" s="12">
        <v>2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79</v>
      </c>
      <c r="E19" s="18">
        <v>36</v>
      </c>
      <c r="F19" s="18">
        <v>2</v>
      </c>
      <c r="G19" s="19">
        <f>IF(AND(ISBLANK(D19),ISBLANK(E19)),"",D19+E19)</f>
        <v>115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39</v>
      </c>
      <c r="P19" s="18">
        <v>3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32</v>
      </c>
      <c r="F20" s="18">
        <v>3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53</v>
      </c>
      <c r="P20" s="18">
        <v>1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43</v>
      </c>
      <c r="F21" s="23">
        <v>0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104</v>
      </c>
      <c r="O21" s="23">
        <v>41</v>
      </c>
      <c r="P21" s="23">
        <v>0</v>
      </c>
      <c r="Q21" s="24">
        <f>IF(AND(ISBLANK(N21),ISBLANK(O21)),"",N21+O21)</f>
        <v>145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6872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153</v>
      </c>
      <c r="F22" s="28">
        <f>IF(ISNUMBER($G22),SUM(F18:F21),"")</f>
        <v>5</v>
      </c>
      <c r="G22" s="29">
        <f>IF(SUM($G18:$G21)+SUM($Q18:$Q21)&gt;0,SUM(G18:G21),"")</f>
        <v>499</v>
      </c>
      <c r="H22" s="27">
        <f>IF(ISNUMBER($G22),SUM(H18:H21),"")</f>
        <v>1</v>
      </c>
      <c r="I22" s="99"/>
      <c r="K22" s="96">
        <v>18932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177</v>
      </c>
      <c r="P22" s="28">
        <f>IF(ISNUMBER($G22),SUM(P18:P21),"")</f>
        <v>6</v>
      </c>
      <c r="Q22" s="29">
        <f>IF(SUM($G18:$G21)+SUM($Q18:$Q21)&gt;0,SUM(Q18:Q21),"")</f>
        <v>541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34</v>
      </c>
      <c r="F23" s="12">
        <v>1</v>
      </c>
      <c r="G23" s="13">
        <f>IF(AND(ISBLANK(D23),ISBLANK(E23)),"",D23+E23)</f>
        <v>128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88</v>
      </c>
      <c r="O23" s="12">
        <v>36</v>
      </c>
      <c r="P23" s="12">
        <v>0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54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39</v>
      </c>
      <c r="P24" s="18">
        <v>1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51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82</v>
      </c>
      <c r="O25" s="18">
        <v>25</v>
      </c>
      <c r="P25" s="18">
        <v>2</v>
      </c>
      <c r="Q25" s="19">
        <f>IF(AND(ISBLANK(N25),ISBLANK(O25)),"",N25+O25)</f>
        <v>107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53</v>
      </c>
      <c r="F26" s="23">
        <v>2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50</v>
      </c>
      <c r="P26" s="23">
        <v>2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22539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192</v>
      </c>
      <c r="F27" s="28">
        <f>IF(ISNUMBER($G27),SUM(F23:F26),"")</f>
        <v>3</v>
      </c>
      <c r="G27" s="29">
        <f>IF(SUM($G23:$G26)+SUM($Q23:$Q26)&gt;0,SUM(G23:G26),"")</f>
        <v>562</v>
      </c>
      <c r="H27" s="27">
        <f>IF(ISNUMBER($G27),SUM(H23:H26),"")</f>
        <v>3</v>
      </c>
      <c r="I27" s="99"/>
      <c r="K27" s="96">
        <v>24125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150</v>
      </c>
      <c r="P27" s="28">
        <f>IF(ISNUMBER($G27),SUM(P23:P26),"")</f>
        <v>5</v>
      </c>
      <c r="Q27" s="29">
        <f>IF(SUM($G23:$G26)+SUM($Q23:$Q26)&gt;0,SUM(Q23:Q26),"")</f>
        <v>505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102</v>
      </c>
      <c r="E28" s="12">
        <v>44</v>
      </c>
      <c r="F28" s="12">
        <v>5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82</v>
      </c>
      <c r="O28" s="12">
        <v>17</v>
      </c>
      <c r="P28" s="12">
        <v>5</v>
      </c>
      <c r="Q28" s="13">
        <f>IF(AND(ISBLANK(N28),ISBLANK(O28)),"",N28+O28)</f>
        <v>99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44</v>
      </c>
      <c r="F29" s="18">
        <v>0</v>
      </c>
      <c r="G29" s="19">
        <f>IF(AND(ISBLANK(D29),ISBLANK(E29)),"",D29+E29)</f>
        <v>128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27</v>
      </c>
      <c r="P29" s="18">
        <v>1</v>
      </c>
      <c r="Q29" s="19">
        <f>IF(AND(ISBLANK(N29),ISBLANK(O29)),"",N29+O29)</f>
        <v>115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95</v>
      </c>
      <c r="E30" s="18">
        <v>52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32</v>
      </c>
      <c r="L30" s="93"/>
      <c r="M30" s="16">
        <v>3</v>
      </c>
      <c r="N30" s="17">
        <v>82</v>
      </c>
      <c r="O30" s="18">
        <v>42</v>
      </c>
      <c r="P30" s="18">
        <v>2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54</v>
      </c>
      <c r="F31" s="23">
        <v>0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43</v>
      </c>
      <c r="P31" s="23">
        <v>3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6847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194</v>
      </c>
      <c r="F32" s="28">
        <f>IF(ISNUMBER($G32),SUM(F28:F31),"")</f>
        <v>5</v>
      </c>
      <c r="G32" s="29">
        <f>IF(SUM($G28:$G31)+SUM($Q28:$Q31)&gt;0,SUM(G28:G31),"")</f>
        <v>567</v>
      </c>
      <c r="H32" s="27">
        <f>IF(ISNUMBER($G32),SUM(H28:H31),"")</f>
        <v>4</v>
      </c>
      <c r="I32" s="99"/>
      <c r="K32" s="96">
        <v>8438</v>
      </c>
      <c r="L32" s="97"/>
      <c r="M32" s="26" t="s">
        <v>18</v>
      </c>
      <c r="N32" s="27">
        <f>IF(ISNUMBER($G32),SUM(N28:N31),"")</f>
        <v>332</v>
      </c>
      <c r="O32" s="28">
        <f>IF(ISNUMBER($G32),SUM(O28:O31),"")</f>
        <v>129</v>
      </c>
      <c r="P32" s="28">
        <f>IF(ISNUMBER($G32),SUM(P28:P31),"")</f>
        <v>11</v>
      </c>
      <c r="Q32" s="29">
        <f>IF(SUM($G28:$G31)+SUM($Q28:$Q31)&gt;0,SUM(Q28:Q31),"")</f>
        <v>461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30</v>
      </c>
      <c r="F33" s="12">
        <v>2</v>
      </c>
      <c r="G33" s="13">
        <f>IF(AND(ISBLANK(D33),ISBLANK(E33)),"",D33+E33)</f>
        <v>117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78</v>
      </c>
      <c r="O33" s="12">
        <v>41</v>
      </c>
      <c r="P33" s="12">
        <v>0</v>
      </c>
      <c r="Q33" s="13">
        <f>IF(AND(ISBLANK(N33),ISBLANK(O33)),"",N33+O33)</f>
        <v>119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44</v>
      </c>
      <c r="F34" s="18">
        <v>5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26</v>
      </c>
      <c r="P34" s="18">
        <v>6</v>
      </c>
      <c r="Q34" s="19">
        <f>IF(AND(ISBLANK(N34),ISBLANK(O34)),"",N34+O34)</f>
        <v>105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79</v>
      </c>
      <c r="E35" s="18">
        <v>41</v>
      </c>
      <c r="F35" s="18">
        <v>5</v>
      </c>
      <c r="G35" s="19">
        <f>IF(AND(ISBLANK(D35),ISBLANK(E35)),"",D35+E35)</f>
        <v>120</v>
      </c>
      <c r="H35" s="20">
        <f>IF(OR(ISNUMBER($G35),ISNUMBER($Q35)),(SIGN(N($G35)-N($Q35))+1)/2,"")</f>
        <v>0</v>
      </c>
      <c r="I35" s="15"/>
      <c r="K35" s="92" t="s">
        <v>32</v>
      </c>
      <c r="L35" s="93"/>
      <c r="M35" s="16">
        <v>3</v>
      </c>
      <c r="N35" s="17">
        <v>79</v>
      </c>
      <c r="O35" s="18">
        <v>54</v>
      </c>
      <c r="P35" s="18">
        <v>1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45</v>
      </c>
      <c r="F36" s="23">
        <v>2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36</v>
      </c>
      <c r="P36" s="23">
        <v>1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22542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160</v>
      </c>
      <c r="F37" s="28">
        <f>IF(ISNUMBER($G37),SUM(F33:F36),"")</f>
        <v>14</v>
      </c>
      <c r="G37" s="29">
        <f>IF(SUM($G33:$G36)+SUM($Q33:$Q36)&gt;0,SUM(G33:G36),"")</f>
        <v>518</v>
      </c>
      <c r="H37" s="27">
        <f>IF(ISNUMBER($G37),SUM(H33:H36),"")</f>
        <v>2</v>
      </c>
      <c r="I37" s="99"/>
      <c r="K37" s="96">
        <v>14603</v>
      </c>
      <c r="L37" s="97"/>
      <c r="M37" s="26" t="s">
        <v>18</v>
      </c>
      <c r="N37" s="27">
        <f>IF(ISNUMBER($G37),SUM(N33:N36),"")</f>
        <v>327</v>
      </c>
      <c r="O37" s="28">
        <f>IF(ISNUMBER($G37),SUM(O33:O36),"")</f>
        <v>157</v>
      </c>
      <c r="P37" s="28">
        <f>IF(ISNUMBER($G37),SUM(P33:P36),"")</f>
        <v>8</v>
      </c>
      <c r="Q37" s="29">
        <f>IF(SUM($G33:$G36)+SUM($Q33:$Q36)&gt;0,SUM(Q33:Q36),"")</f>
        <v>484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2201</v>
      </c>
      <c r="E39" s="34">
        <f>IF(ISNUMBER($G39),SUM(E12,E17,E22,E27,E32,E37),"")</f>
        <v>1036</v>
      </c>
      <c r="F39" s="34">
        <f>IF(ISNUMBER($G39),SUM(F12,F17,F22,F27,F32,F37),"")</f>
        <v>40</v>
      </c>
      <c r="G39" s="35">
        <f>IF(SUM($G$8:$G$37)+SUM($Q$8:$Q$37)&gt;0,SUM(G12,G17,G22,G27,G32,G37),"")</f>
        <v>3237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2088</v>
      </c>
      <c r="O39" s="34">
        <f>IF(ISNUMBER($G39),SUM(O12,O17,O22,O27,O32,O37),"")</f>
        <v>938</v>
      </c>
      <c r="P39" s="34">
        <f>IF(ISNUMBER($G39),SUM(P12,P17,P22,P27,P32,P37),"")</f>
        <v>49</v>
      </c>
      <c r="Q39" s="35">
        <f>IF(SUM($G$8:$G$37)+SUM($Q$8:$Q$37)&gt;0,SUM(Q12,Q17,Q22,Q27,Q32,Q37),"")</f>
        <v>3026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Spartak Přerov ˝B˝ – KK Zábřeh B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28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69</v>
      </c>
      <c r="M57" s="72"/>
      <c r="N57" s="68">
        <v>22589</v>
      </c>
      <c r="O57" s="71" t="s">
        <v>70</v>
      </c>
      <c r="P57" s="74"/>
      <c r="Q57" s="74"/>
      <c r="R57" s="72"/>
      <c r="S57" s="70">
        <v>8438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2019-09-07T17:52:54Z</dcterms:modified>
</cp:coreProperties>
</file>